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3 semana" sheetId="2" r:id="rId5"/>
    <sheet state="visible" name="4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<sst xmlns="http://schemas.openxmlformats.org/spreadsheetml/2006/main" count="399" uniqueCount="91">
  <si>
    <t>VERIFICACIONES</t>
  </si>
  <si>
    <t>1. DATOS GENERALES</t>
  </si>
  <si>
    <t xml:space="preserve">UBICACIÓN: </t>
  </si>
  <si>
    <t>CEBA - ILO</t>
  </si>
  <si>
    <t>NÚMERO DE SERIE:</t>
  </si>
  <si>
    <t>0919/2427</t>
  </si>
  <si>
    <t>MARCA:</t>
  </si>
  <si>
    <t>MERCURY INSTRUMENTS INC</t>
  </si>
  <si>
    <t>CÓDIGO PATRIMONIAL:</t>
  </si>
  <si>
    <t>60220358-002</t>
  </si>
  <si>
    <t>MODELO:</t>
  </si>
  <si>
    <t>UT3000</t>
  </si>
  <si>
    <t>OPERADOR:</t>
  </si>
  <si>
    <t>Jorge Luis 
Hualpa Amable</t>
  </si>
  <si>
    <t>PARÁMETRO:</t>
  </si>
  <si>
    <t>MERCURIO GASEOSO TOTAL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</si>
  <si>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</si>
  <si>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</si>
  <si>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</si>
  <si>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</si>
  <si>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</si>
  <si>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</si>
  <si>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</si>
  <si>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</si>
  <si>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</si>
  <si>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</si>
  <si>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</si>
  <si>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</si>
  <si>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Unidad de Calibracion
Automatica (UCA)</t>
  </si>
  <si>
    <t>Mercury Instruments</t>
  </si>
  <si>
    <t>UCA</t>
  </si>
  <si>
    <t>67221834-0004</t>
  </si>
  <si>
    <t>0118/1262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</si>
  <si>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</si>
  <si>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</si>
  <si>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</si>
  <si>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</si>
  <si>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</si>
  <si>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</si>
  <si>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</si>
  <si>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</si>
  <si>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</si>
  <si>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</si>
  <si>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</si>
  <si>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</si>
  <si>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</si>
  <si>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</si>
  <si>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</si>
  <si>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</si>
  <si>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Horas operacionales</t>
  </si>
  <si>
    <t>---</t>
  </si>
  <si>
    <t>Voltaje de Lampara (V)</t>
  </si>
  <si>
    <t>Heating flow (slph)</t>
  </si>
  <si>
    <t>Sampling flow (slph)</t>
  </si>
  <si>
    <t>Sampling flow (V)</t>
  </si>
  <si>
    <t>Cooling flow (slph)</t>
  </si>
  <si>
    <t>System Evaluation</t>
  </si>
  <si>
    <t>slope de calibracion actual (MGT)</t>
  </si>
  <si>
    <t>Numero de Ciclos de Calentamiento
(Trap Counter)</t>
  </si>
  <si>
    <t>Duracion de ciclo de cereo (seg)</t>
  </si>
  <si>
    <t>Fecha y hora de la unidad</t>
  </si>
  <si>
    <t>Ultima Calibracion Automatica</t>
  </si>
  <si>
    <t>El slope desciende desde el mntto del 26-07-22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</si>
  <si>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</si>
  <si>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</si>
  <si>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</si>
  <si>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</si>
  <si>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</si>
  <si>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</si>
  <si>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</si>
  <si>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</si>
  <si>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</si>
  <si>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</si>
  <si>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</si>
  <si>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</si>
  <si>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</si>
  <si>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t xml:space="preserve">patrones retirados para calibración 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</si>
  <si>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</si>
  <si>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6. FACTORES DE CALIBRACION FLUJOS Y TEMPERATURA</t>
  </si>
  <si>
    <t>Parámetro</t>
  </si>
  <si>
    <t>Slope o Gradiente</t>
  </si>
  <si>
    <t>Constante</t>
  </si>
  <si>
    <t>Sensor de Temperatura de UCA</t>
  </si>
  <si>
    <t>Heating Flow</t>
  </si>
  <si>
    <t>Sampling Flow</t>
  </si>
  <si>
    <t>Observaciones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</si>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</sst>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5.0"/>
      <color rgb="FFFFC000"/>
      <name val="Arimo"/>
    </font>
    <font>
      <sz val="15.0"/>
      <color rgb="FF00B050"/>
      <name val="Arimo"/>
    </font>
    <font>
      <sz val="15.0"/>
      <color rgb="FFFF0000"/>
      <name val="Arimo"/>
    </font>
    <font>
      <sz val="15.0"/>
      <color rgb="FF000000"/>
      <name val="Arimo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3" fontId="5" numFmtId="0" xfId="0" applyAlignment="1" applyBorder="1" applyFill="1" applyFont="1">
      <alignment horizontal="center" shrinkToFit="0" vertical="center" wrapText="1"/>
    </xf>
    <xf borderId="18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21" fillId="2" fontId="3" numFmtId="0" xfId="0" applyAlignment="1" applyBorder="1" applyFont="1">
      <alignment horizontal="center" shrinkToFit="0" vertical="center" wrapText="1"/>
    </xf>
    <xf borderId="22" fillId="3" fontId="5" numFmtId="0" xfId="0" applyAlignment="1" applyBorder="1" applyFont="1">
      <alignment horizontal="center" shrinkToFit="0" vertical="center" wrapText="1"/>
    </xf>
    <xf borderId="23" fillId="3" fontId="5" numFmtId="0" xfId="0" applyAlignment="1" applyBorder="1" applyFont="1">
      <alignment horizontal="center" shrinkToFit="0" vertical="center" wrapText="1"/>
    </xf>
    <xf borderId="23" fillId="0" fontId="5" numFmtId="1" xfId="0" applyAlignment="1" applyBorder="1" applyFont="1" applyNumberFormat="1">
      <alignment horizontal="center" vertical="center"/>
    </xf>
    <xf borderId="24" fillId="0" fontId="5" numFmtId="14" xfId="0" applyAlignment="1" applyBorder="1" applyFont="1" applyNumberFormat="1">
      <alignment horizontal="center" vertical="center"/>
    </xf>
    <xf borderId="0" fillId="0" fontId="4" numFmtId="0" xfId="0" applyFont="1"/>
    <xf borderId="0" fillId="0" fontId="7" numFmtId="0" xfId="0" applyFont="1"/>
    <xf borderId="25" fillId="2" fontId="3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6" fillId="0" fontId="8" numFmtId="0" xfId="0" applyAlignment="1" applyBorder="1" applyFont="1">
      <alignment horizontal="center" vertical="center"/>
    </xf>
    <xf borderId="27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8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29" fillId="2" fontId="3" numFmtId="0" xfId="0" applyAlignment="1" applyBorder="1" applyFont="1">
      <alignment horizontal="center" shrinkToFit="0" vertical="center" wrapText="1"/>
    </xf>
    <xf borderId="30" fillId="2" fontId="3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25" fillId="3" fontId="3" numFmtId="164" xfId="0" applyAlignment="1" applyBorder="1" applyFont="1" applyNumberFormat="1">
      <alignment horizontal="center" shrinkToFit="0" vertical="center" wrapText="1"/>
    </xf>
    <xf borderId="25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9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horizontal="center" vertical="center"/>
    </xf>
    <xf borderId="36" fillId="0" fontId="6" numFmtId="0" xfId="0" applyBorder="1" applyFont="1"/>
    <xf borderId="28" fillId="0" fontId="4" numFmtId="0" xfId="0" applyAlignment="1" applyBorder="1" applyFont="1">
      <alignment vertical="center"/>
    </xf>
    <xf borderId="37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40" fillId="0" fontId="12" numFmtId="0" xfId="0" applyAlignment="1" applyBorder="1" applyFont="1">
      <alignment horizontal="center" vertical="center"/>
    </xf>
    <xf borderId="8" fillId="0" fontId="5" numFmtId="0" xfId="0" applyAlignment="1" applyBorder="1" applyFont="1">
      <alignment vertical="center"/>
    </xf>
    <xf borderId="37" fillId="0" fontId="5" numFmtId="0" xfId="0" applyAlignment="1" applyBorder="1" applyFont="1">
      <alignment horizontal="center"/>
    </xf>
    <xf borderId="8" fillId="0" fontId="5" numFmtId="0" xfId="0" applyAlignment="1" applyBorder="1" applyFont="1">
      <alignment horizontal="center"/>
    </xf>
    <xf borderId="28" fillId="0" fontId="4" numFmtId="0" xfId="0" applyAlignment="1" applyBorder="1" applyFont="1">
      <alignment shrinkToFit="0" vertical="center" wrapText="1"/>
    </xf>
    <xf borderId="7" fillId="0" fontId="4" numFmtId="0" xfId="0" applyAlignment="1" applyBorder="1" applyFont="1">
      <alignment horizontal="center" shrinkToFit="0" vertical="center" wrapText="1"/>
    </xf>
    <xf quotePrefix="1" borderId="38" fillId="0" fontId="12" numFmtId="0" xfId="0" applyAlignment="1" applyBorder="1" applyFont="1">
      <alignment horizontal="center" vertical="center"/>
    </xf>
    <xf borderId="41" fillId="0" fontId="4" numFmtId="0" xfId="0" applyAlignment="1" applyBorder="1" applyFont="1">
      <alignment vertical="center"/>
    </xf>
    <xf quotePrefix="1" borderId="22" fillId="0" fontId="4" numFmtId="0" xfId="0" applyAlignment="1" applyBorder="1" applyFont="1">
      <alignment horizontal="center" vertical="center"/>
    </xf>
    <xf quotePrefix="1" borderId="24" fillId="0" fontId="4" numFmtId="0" xfId="0" applyAlignment="1" applyBorder="1" applyFont="1">
      <alignment horizontal="center" vertical="center"/>
    </xf>
    <xf borderId="22" fillId="0" fontId="4" numFmtId="0" xfId="0" applyAlignment="1" applyBorder="1" applyFont="1">
      <alignment horizontal="center" vertical="center"/>
    </xf>
    <xf quotePrefix="1" borderId="24" fillId="0" fontId="12" numFmtId="0" xfId="0" applyAlignment="1" applyBorder="1" applyFon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0" fontId="6" numFmtId="0" xfId="0" applyBorder="1" applyFont="1"/>
    <xf borderId="44" fillId="0" fontId="6" numFmtId="0" xfId="0" applyBorder="1" applyFont="1"/>
    <xf borderId="26" fillId="0" fontId="6" numFmtId="0" xfId="0" applyBorder="1" applyFont="1"/>
    <xf borderId="45" fillId="2" fontId="3" numFmtId="0" xfId="0" applyAlignment="1" applyBorder="1" applyFont="1">
      <alignment shrinkToFit="0" vertical="center" wrapText="1"/>
    </xf>
    <xf borderId="46" fillId="0" fontId="4" numFmtId="0" xfId="0" applyAlignment="1" applyBorder="1" applyFont="1">
      <alignment vertical="center"/>
    </xf>
    <xf borderId="46" fillId="0" fontId="5" numFmtId="166" xfId="0" applyAlignment="1" applyBorder="1" applyFont="1" applyNumberFormat="1">
      <alignment horizontal="center" vertical="center"/>
    </xf>
    <xf borderId="46" fillId="0" fontId="4" numFmtId="0" xfId="0" applyAlignment="1" applyBorder="1" applyFont="1">
      <alignment horizontal="center" vertical="center"/>
    </xf>
    <xf borderId="47" fillId="3" fontId="4" numFmtId="0" xfId="0" applyAlignment="1" applyBorder="1" applyFont="1">
      <alignment horizontal="center" vertical="center"/>
    </xf>
    <xf borderId="46" fillId="0" fontId="12" numFmtId="0" xfId="0" applyAlignment="1" applyBorder="1" applyFont="1">
      <alignment horizontal="center" vertical="center"/>
    </xf>
    <xf borderId="48" fillId="0" fontId="5" numFmtId="166" xfId="0" applyAlignment="1" applyBorder="1" applyFont="1" applyNumberFormat="1">
      <alignment horizontal="center" vertical="center"/>
    </xf>
    <xf borderId="47" fillId="3" fontId="12" numFmtId="0" xfId="0" applyAlignment="1" applyBorder="1" applyFont="1">
      <alignment horizontal="center" vertical="center"/>
    </xf>
    <xf borderId="16" fillId="2" fontId="3" numFmtId="0" xfId="0" applyAlignment="1" applyBorder="1" applyFont="1">
      <alignment shrinkToFit="0" vertical="center" wrapText="1"/>
    </xf>
    <xf borderId="35" fillId="0" fontId="5" numFmtId="0" xfId="0" applyAlignment="1" applyBorder="1" applyFont="1">
      <alignment vertical="center"/>
    </xf>
    <xf borderId="32" fillId="0" fontId="5" numFmtId="0" xfId="0" applyAlignment="1" applyBorder="1" applyFont="1">
      <alignment horizontal="center" vertical="center"/>
    </xf>
    <xf borderId="33" fillId="0" fontId="5" numFmtId="0" xfId="0" applyAlignment="1" applyBorder="1" applyFont="1">
      <alignment horizontal="center" vertical="center"/>
    </xf>
    <xf borderId="7" fillId="0" fontId="5" numFmtId="0" xfId="0" applyAlignment="1" applyBorder="1" applyFont="1">
      <alignment vertical="center"/>
    </xf>
    <xf borderId="37" fillId="0" fontId="5" numFmtId="0" xfId="0" applyAlignment="1" applyBorder="1" applyFont="1">
      <alignment horizontal="center" vertical="center"/>
    </xf>
    <xf borderId="38" fillId="0" fontId="5" numFmtId="0" xfId="0" applyAlignment="1" applyBorder="1" applyFont="1">
      <alignment horizontal="center" vertical="center"/>
    </xf>
    <xf borderId="42" fillId="0" fontId="4" numFmtId="0" xfId="0" applyAlignment="1" applyBorder="1" applyFont="1">
      <alignment vertical="center"/>
    </xf>
    <xf borderId="24" fillId="0" fontId="4" numFmtId="0" xfId="0" applyAlignment="1" applyBorder="1" applyFont="1">
      <alignment horizontal="center" vertical="center"/>
    </xf>
    <xf borderId="0" fillId="0" fontId="13" numFmtId="0" xfId="0" applyFont="1"/>
    <xf borderId="25" fillId="3" fontId="3" numFmtId="164" xfId="0" applyAlignment="1" applyBorder="1" applyFont="1" applyNumberFormat="1">
      <alignment horizontal="center" readingOrder="0" shrinkToFit="0" vertical="center" wrapText="1"/>
    </xf>
    <xf borderId="25" fillId="3" fontId="3" numFmtId="165" xfId="0" applyAlignment="1" applyBorder="1" applyFont="1" applyNumberFormat="1">
      <alignment horizontal="center" readingOrder="0" shrinkToFit="0" vertical="center" wrapText="1"/>
    </xf>
    <xf borderId="32" fillId="0" fontId="4" numFmtId="0" xfId="0" applyAlignment="1" applyBorder="1" applyFont="1">
      <alignment horizontal="center" readingOrder="0" vertical="center"/>
    </xf>
    <xf borderId="37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29"/>
    <col customWidth="1" min="2" max="2" width="24.0"/>
    <col customWidth="1" min="3" max="3" width="21.57"/>
    <col customWidth="1" min="4" max="4" width="27.0"/>
    <col customWidth="1" min="5" max="5" width="21.14"/>
    <col customWidth="1" min="6" max="6" width="19.86"/>
    <col customWidth="1" min="7" max="7" width="23.57"/>
    <col customWidth="1" min="8" max="8" width="23.0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6" t="s">
        <v>19</v>
      </c>
      <c r="C9" s="26" t="s">
        <v>20</v>
      </c>
      <c r="D9" s="6" t="s">
        <v>21</v>
      </c>
      <c r="E9" s="26" t="s">
        <v>22</v>
      </c>
      <c r="F9" s="26" t="s">
        <v>23</v>
      </c>
    </row>
    <row r="10" ht="15.0" customHeight="1">
      <c r="A10" s="6" t="s">
        <v>24</v>
      </c>
      <c r="B10" s="27" t="s">
        <v>25</v>
      </c>
      <c r="C10" s="28" t="s">
        <v>26</v>
      </c>
      <c r="D10" s="29" t="s">
        <v>27</v>
      </c>
      <c r="E10" s="29">
        <v>174719.0</v>
      </c>
      <c r="F10" s="30">
        <v>43803.0</v>
      </c>
    </row>
    <row r="11">
      <c r="A11" s="31" t="s">
        <v>28</v>
      </c>
      <c r="B11" s="32" t="s">
        <v>29</v>
      </c>
      <c r="C11" s="33" t="s">
        <v>30</v>
      </c>
      <c r="D11" s="34" t="s">
        <v>31</v>
      </c>
      <c r="E11" s="34" t="s">
        <v>32</v>
      </c>
      <c r="F11" s="35">
        <v>43657.0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ht="14.25" customHeight="1">
      <c r="E12" s="5"/>
    </row>
    <row r="13" ht="14.25" customHeight="1">
      <c r="A13" s="37" t="s">
        <v>33</v>
      </c>
      <c r="E13" s="5"/>
    </row>
    <row r="14" ht="14.25" customHeight="1">
      <c r="A14" s="38" t="s">
        <v>34</v>
      </c>
      <c r="B14" s="38" t="s">
        <v>35</v>
      </c>
      <c r="C14" s="39"/>
      <c r="D14" s="39"/>
      <c r="E14" s="40"/>
      <c r="F14" s="39"/>
      <c r="G14" s="39"/>
      <c r="H14" s="39"/>
      <c r="I14" s="41"/>
      <c r="J14" s="42"/>
      <c r="K14" s="42"/>
      <c r="L14" s="42"/>
      <c r="M14" s="42"/>
      <c r="N14" s="42"/>
      <c r="O14" s="42"/>
      <c r="P14" s="42"/>
      <c r="Q14" s="42"/>
    </row>
    <row r="15" ht="14.25" customHeight="1">
      <c r="A15" s="43" t="s">
        <v>36</v>
      </c>
      <c r="B15" s="44" t="s">
        <v>37</v>
      </c>
      <c r="C15" s="40"/>
      <c r="D15" s="40"/>
      <c r="E15" s="40"/>
      <c r="F15" s="40"/>
      <c r="G15" s="40"/>
      <c r="H15" s="40"/>
      <c r="I15" s="45"/>
      <c r="J15" s="42"/>
      <c r="K15" s="42"/>
      <c r="L15" s="42"/>
      <c r="M15" s="42"/>
      <c r="N15" s="42"/>
      <c r="O15" s="42"/>
      <c r="P15" s="42"/>
      <c r="Q15" s="42"/>
    </row>
    <row r="16" ht="14.25" customHeight="1">
      <c r="A16" s="46" t="s">
        <v>38</v>
      </c>
      <c r="B16" s="47" t="s">
        <v>37</v>
      </c>
      <c r="C16" s="40"/>
      <c r="D16" s="40"/>
      <c r="E16" s="40"/>
      <c r="F16" s="40"/>
      <c r="G16" s="40"/>
      <c r="H16" s="40"/>
      <c r="I16" s="45"/>
      <c r="J16" s="42"/>
      <c r="K16" s="42"/>
      <c r="L16" s="42"/>
      <c r="M16" s="42"/>
      <c r="N16" s="42"/>
      <c r="O16" s="42"/>
      <c r="P16" s="42"/>
      <c r="Q16" s="42"/>
    </row>
    <row r="17" ht="14.25" customHeight="1">
      <c r="A17" s="48" t="s">
        <v>39</v>
      </c>
      <c r="B17" s="49" t="s">
        <v>37</v>
      </c>
      <c r="C17" s="40"/>
      <c r="D17" s="40"/>
      <c r="E17" s="40"/>
      <c r="F17" s="40"/>
      <c r="G17" s="40"/>
      <c r="H17" s="40"/>
      <c r="I17" s="45"/>
      <c r="J17" s="42"/>
      <c r="K17" s="42"/>
      <c r="L17" s="42"/>
      <c r="M17" s="42"/>
      <c r="N17" s="42"/>
      <c r="O17" s="42"/>
      <c r="P17" s="42"/>
      <c r="Q17" s="42"/>
    </row>
    <row r="18" ht="14.25" customHeight="1"/>
    <row r="19" ht="14.25" customHeight="1">
      <c r="A19" s="37" t="s">
        <v>40</v>
      </c>
    </row>
    <row r="20">
      <c r="A20" s="50" t="s">
        <v>41</v>
      </c>
      <c r="B20" s="51" t="s">
        <v>42</v>
      </c>
      <c r="C20" s="52"/>
      <c r="D20" s="38" t="s">
        <v>43</v>
      </c>
      <c r="E20" s="53">
        <v>44869.0</v>
      </c>
      <c r="F20" s="38" t="s">
        <v>44</v>
      </c>
      <c r="G20" s="54">
        <v>0.5250000000014552</v>
      </c>
      <c r="L20" s="11"/>
      <c r="M20" s="11"/>
      <c r="N20" s="11"/>
      <c r="O20" s="11"/>
      <c r="P20" s="11"/>
      <c r="Q20" s="11"/>
    </row>
    <row r="21" ht="14.25" customHeight="1">
      <c r="A21" s="55"/>
      <c r="B21" s="38" t="s">
        <v>45</v>
      </c>
      <c r="C21" s="38" t="s">
        <v>46</v>
      </c>
      <c r="D21" s="38" t="s">
        <v>47</v>
      </c>
      <c r="E21" s="38" t="s">
        <v>34</v>
      </c>
      <c r="F21" s="51" t="s">
        <v>48</v>
      </c>
      <c r="G21" s="52"/>
    </row>
    <row r="22" ht="14.25" customHeight="1">
      <c r="A22" s="56" t="s">
        <v>49</v>
      </c>
      <c r="B22" s="57" t="s">
        <v>50</v>
      </c>
      <c r="C22" s="58" t="s">
        <v>50</v>
      </c>
      <c r="D22" s="57">
        <v>7656.0</v>
      </c>
      <c r="E22" s="59"/>
      <c r="F22" s="60"/>
      <c r="G22" s="6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62" t="s">
        <v>51</v>
      </c>
      <c r="B23" s="63" t="s">
        <v>50</v>
      </c>
      <c r="C23" s="64" t="s">
        <v>50</v>
      </c>
      <c r="D23" s="63">
        <v>5.8</v>
      </c>
      <c r="E23" s="65"/>
      <c r="F23" s="66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62" t="s">
        <v>52</v>
      </c>
      <c r="B24" s="63">
        <v>6.0</v>
      </c>
      <c r="C24" s="64">
        <v>10.0</v>
      </c>
      <c r="D24" s="63">
        <v>8.2</v>
      </c>
      <c r="E24" s="65" t="s">
        <v>37</v>
      </c>
      <c r="F24" s="66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62" t="s">
        <v>53</v>
      </c>
      <c r="B25" s="63">
        <v>35.0</v>
      </c>
      <c r="C25" s="64">
        <v>45.0</v>
      </c>
      <c r="D25" s="63">
        <v>40.2</v>
      </c>
      <c r="E25" s="65" t="s">
        <v>37</v>
      </c>
      <c r="F25" s="66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62" t="s">
        <v>54</v>
      </c>
      <c r="B26" s="63">
        <v>6.0</v>
      </c>
      <c r="C26" s="64">
        <v>11.0</v>
      </c>
      <c r="D26" s="63">
        <v>8.1</v>
      </c>
      <c r="E26" s="65" t="s">
        <v>37</v>
      </c>
      <c r="F26" s="66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62" t="s">
        <v>55</v>
      </c>
      <c r="B27" s="67" t="s">
        <v>50</v>
      </c>
      <c r="C27" s="68" t="s">
        <v>50</v>
      </c>
      <c r="D27" s="63">
        <v>40.1</v>
      </c>
      <c r="E27" s="65"/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62" t="s">
        <v>56</v>
      </c>
      <c r="B28" s="67" t="s">
        <v>50</v>
      </c>
      <c r="C28" s="68" t="s">
        <v>50</v>
      </c>
      <c r="D28" s="63">
        <v>1.0E-4</v>
      </c>
      <c r="E28" s="69"/>
      <c r="F28" s="13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62" t="s">
        <v>57</v>
      </c>
      <c r="B29" s="71">
        <v>2.0E-5</v>
      </c>
      <c r="C29" s="72">
        <v>1.5E-4</v>
      </c>
      <c r="D29" s="63">
        <v>5.4E-7</v>
      </c>
      <c r="E29" s="69" t="s">
        <v>37</v>
      </c>
      <c r="F29" s="13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73" t="s">
        <v>58</v>
      </c>
      <c r="B30" s="67" t="s">
        <v>50</v>
      </c>
      <c r="C30" s="68" t="s">
        <v>50</v>
      </c>
      <c r="D30" s="63">
        <v>47179.0</v>
      </c>
      <c r="E30" s="69"/>
      <c r="F30" s="13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73" t="s">
        <v>59</v>
      </c>
      <c r="B31" s="67" t="s">
        <v>50</v>
      </c>
      <c r="C31" s="68" t="s">
        <v>50</v>
      </c>
      <c r="D31" s="63">
        <v>11.0</v>
      </c>
      <c r="E31" s="69"/>
      <c r="F31" s="13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62" t="s">
        <v>60</v>
      </c>
      <c r="B32" s="67" t="s">
        <v>50</v>
      </c>
      <c r="C32" s="68" t="s">
        <v>50</v>
      </c>
      <c r="D32" s="63" t="s">
        <v>38</v>
      </c>
      <c r="E32" s="47" t="s">
        <v>37</v>
      </c>
      <c r="F32" s="13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28.5" customHeight="1">
      <c r="A33" s="62" t="s">
        <v>61</v>
      </c>
      <c r="B33" s="67" t="s">
        <v>50</v>
      </c>
      <c r="C33" s="68" t="s">
        <v>50</v>
      </c>
      <c r="D33" s="63" t="s">
        <v>38</v>
      </c>
      <c r="E33" s="47" t="s">
        <v>37</v>
      </c>
      <c r="F33" s="74" t="s">
        <v>62</v>
      </c>
      <c r="G33" s="14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62" t="s">
        <v>63</v>
      </c>
      <c r="B34" s="67" t="s">
        <v>50</v>
      </c>
      <c r="C34" s="68" t="s">
        <v>50</v>
      </c>
      <c r="D34" s="63" t="s">
        <v>64</v>
      </c>
      <c r="E34" s="75" t="s">
        <v>37</v>
      </c>
      <c r="F34" s="66"/>
      <c r="G34" s="14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76" t="s">
        <v>65</v>
      </c>
      <c r="B35" s="77" t="s">
        <v>50</v>
      </c>
      <c r="C35" s="78" t="s">
        <v>50</v>
      </c>
      <c r="D35" s="79" t="s">
        <v>66</v>
      </c>
      <c r="E35" s="80" t="s">
        <v>37</v>
      </c>
      <c r="F35" s="81"/>
      <c r="G35" s="82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4.25" customHeight="1">
      <c r="A36" t="s">
        <v>67</v>
      </c>
    </row>
    <row r="37" ht="14.25" customHeight="1">
      <c r="A37" s="37" t="s">
        <v>68</v>
      </c>
      <c r="E37" s="5"/>
    </row>
    <row r="38" ht="14.25" customHeight="1">
      <c r="A38" s="50" t="s">
        <v>41</v>
      </c>
      <c r="B38" s="50" t="s">
        <v>69</v>
      </c>
      <c r="C38" s="51" t="s">
        <v>70</v>
      </c>
      <c r="D38" s="83"/>
      <c r="E38" s="83"/>
      <c r="F38" s="52"/>
      <c r="G38" s="51" t="s">
        <v>71</v>
      </c>
      <c r="H38" s="83"/>
      <c r="I38" s="83"/>
      <c r="J38" s="83"/>
      <c r="K38" s="52"/>
    </row>
    <row r="39" ht="15.75" customHeight="1">
      <c r="A39" s="84"/>
      <c r="B39" s="84"/>
      <c r="C39" s="38" t="s">
        <v>43</v>
      </c>
      <c r="D39" s="53"/>
      <c r="E39" s="38" t="s">
        <v>44</v>
      </c>
      <c r="F39" s="54"/>
      <c r="G39" s="38" t="s">
        <v>43</v>
      </c>
      <c r="H39" s="53"/>
      <c r="I39" s="38" t="s">
        <v>44</v>
      </c>
      <c r="J39" s="54"/>
      <c r="K39" s="85"/>
    </row>
    <row r="40" ht="15.75" customHeight="1">
      <c r="A40" s="55"/>
      <c r="B40" s="55"/>
      <c r="C40" s="38" t="s">
        <v>72</v>
      </c>
      <c r="D40" s="38" t="s">
        <v>73</v>
      </c>
      <c r="E40" s="38" t="s">
        <v>74</v>
      </c>
      <c r="F40" s="38" t="s">
        <v>34</v>
      </c>
      <c r="G40" s="38" t="s">
        <v>72</v>
      </c>
      <c r="H40" s="38" t="s">
        <v>73</v>
      </c>
      <c r="I40" s="38" t="s">
        <v>74</v>
      </c>
      <c r="J40" s="38" t="s">
        <v>34</v>
      </c>
      <c r="K40" s="38" t="s">
        <v>48</v>
      </c>
    </row>
    <row r="41" ht="15.75" customHeight="1">
      <c r="A41" s="86" t="s">
        <v>75</v>
      </c>
      <c r="B41" s="87">
        <v>0.041</v>
      </c>
      <c r="C41" s="88"/>
      <c r="D41" s="89"/>
      <c r="E41" s="87" t="str">
        <f>IFERROR(ABS(D41-C41)/D41,"")</f>
        <v/>
      </c>
      <c r="F41" s="90" t="s">
        <v>37</v>
      </c>
      <c r="G41" s="88"/>
      <c r="H41" s="89"/>
      <c r="I41" s="91" t="str">
        <f>IFERROR(ABS(H41-G41)/H41,"")</f>
        <v/>
      </c>
      <c r="J41" s="92" t="s">
        <v>37</v>
      </c>
      <c r="K41" s="89" t="s">
        <v>76</v>
      </c>
      <c r="L41" s="11"/>
      <c r="M41" s="11"/>
      <c r="N41" s="11"/>
      <c r="O41" s="11"/>
      <c r="P41" s="11"/>
      <c r="Q41" s="11"/>
    </row>
    <row r="42" ht="15.75" customHeight="1">
      <c r="A42" t="s">
        <v>77</v>
      </c>
    </row>
    <row r="43" ht="15.75" customHeight="1">
      <c r="A43" s="37" t="s">
        <v>78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ht="15.75" customHeight="1">
      <c r="A44" s="93" t="s">
        <v>79</v>
      </c>
      <c r="B44" s="26" t="s">
        <v>80</v>
      </c>
      <c r="C44" s="26" t="s">
        <v>81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ht="15.75" customHeight="1">
      <c r="A45" s="94" t="s">
        <v>82</v>
      </c>
      <c r="B45" s="95">
        <v>0.033133</v>
      </c>
      <c r="C45" s="96">
        <v>-252.1306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ht="15.75" customHeight="1">
      <c r="A46" s="97" t="s">
        <v>83</v>
      </c>
      <c r="B46" s="98">
        <v>27.88</v>
      </c>
      <c r="C46" s="99">
        <v>675.28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ht="15.75" customHeight="1">
      <c r="A47" s="100" t="s">
        <v>84</v>
      </c>
      <c r="B47" s="79">
        <v>33.94</v>
      </c>
      <c r="C47" s="101">
        <v>614.08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ht="15.75" customHeight="1">
      <c r="A48" s="102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3:G33"/>
    <mergeCell ref="F34:G34"/>
    <mergeCell ref="F35:G35"/>
    <mergeCell ref="A38:A40"/>
    <mergeCell ref="B38:B40"/>
    <mergeCell ref="C38:F38"/>
    <mergeCell ref="G38:K38"/>
    <mergeCell ref="F21:G21"/>
    <mergeCell ref="A20:A21"/>
    <mergeCell ref="B20:C20"/>
    <mergeCell ref="A1:G1"/>
    <mergeCell ref="B3:C3"/>
    <mergeCell ref="B4:C4"/>
    <mergeCell ref="B5:C5"/>
    <mergeCell ref="B6:C6"/>
    <mergeCell ref="F32:G32"/>
    <mergeCell ref="F22:G22"/>
    <mergeCell ref="F23:G23"/>
    <mergeCell ref="F24:G24"/>
    <mergeCell ref="F25:G25"/>
    <mergeCell ref="F26:G26"/>
    <mergeCell ref="F27:G27"/>
  </mergeCells>
  <conditionalFormatting sqref="E22">
    <cfRule type="expression" dxfId="0" priority="1">
      <formula>$D$22=""</formula>
    </cfRule>
  </conditionalFormatting>
  <conditionalFormatting sqref="E22">
    <cfRule type="expression" dxfId="1" priority="2" stopIfTrue="1">
      <formula>D22&gt;$C$22</formula>
    </cfRule>
  </conditionalFormatting>
  <conditionalFormatting sqref="E22">
    <cfRule type="expression" dxfId="2" priority="3" stopIfTrue="1">
      <formula>AND(D22&gt;=$B$22,D22&lt;=$C$22)</formula>
    </cfRule>
  </conditionalFormatting>
  <conditionalFormatting sqref="E22">
    <cfRule type="expression" dxfId="3" priority="4" stopIfTrue="1">
      <formula>D22&lt;$B$22</formula>
    </cfRule>
  </conditionalFormatting>
  <conditionalFormatting sqref="E23">
    <cfRule type="expression" dxfId="0" priority="5">
      <formula>$D$23=""</formula>
    </cfRule>
  </conditionalFormatting>
  <conditionalFormatting sqref="E23">
    <cfRule type="expression" dxfId="1" priority="6" stopIfTrue="1">
      <formula>D23&gt;$C$23</formula>
    </cfRule>
  </conditionalFormatting>
  <conditionalFormatting sqref="E23">
    <cfRule type="expression" dxfId="2" priority="7" stopIfTrue="1">
      <formula>AND(D23&gt;=$B$23,D23&lt;=$C$23)</formula>
    </cfRule>
  </conditionalFormatting>
  <conditionalFormatting sqref="E23">
    <cfRule type="expression" dxfId="3" priority="8" stopIfTrue="1">
      <formula>D23&lt;$B$23</formula>
    </cfRule>
  </conditionalFormatting>
  <conditionalFormatting sqref="E25">
    <cfRule type="expression" dxfId="0" priority="9">
      <formula>$D$25=""</formula>
    </cfRule>
  </conditionalFormatting>
  <conditionalFormatting sqref="E25">
    <cfRule type="expression" dxfId="1" priority="10" stopIfTrue="1">
      <formula>D25&gt;$C$25</formula>
    </cfRule>
  </conditionalFormatting>
  <conditionalFormatting sqref="E25">
    <cfRule type="expression" dxfId="2" priority="11" stopIfTrue="1">
      <formula>AND(D25&gt;=$B$25,D25&lt;=$C$25)</formula>
    </cfRule>
  </conditionalFormatting>
  <conditionalFormatting sqref="E25">
    <cfRule type="expression" dxfId="3" priority="12" stopIfTrue="1">
      <formula>D25&lt;$B$25</formula>
    </cfRule>
  </conditionalFormatting>
  <conditionalFormatting sqref="E26">
    <cfRule type="expression" dxfId="0" priority="13">
      <formula>$D$26=""</formula>
    </cfRule>
  </conditionalFormatting>
  <conditionalFormatting sqref="E26">
    <cfRule type="expression" dxfId="1" priority="14" stopIfTrue="1">
      <formula>D26&gt;$C$26</formula>
    </cfRule>
  </conditionalFormatting>
  <conditionalFormatting sqref="E26">
    <cfRule type="expression" dxfId="2" priority="15" stopIfTrue="1">
      <formula>AND(D26&gt;=$B$26,D26&lt;=$C$26)</formula>
    </cfRule>
  </conditionalFormatting>
  <conditionalFormatting sqref="E26">
    <cfRule type="expression" dxfId="3" priority="16" stopIfTrue="1">
      <formula>D26&lt;$B$26</formula>
    </cfRule>
  </conditionalFormatting>
  <conditionalFormatting sqref="E29">
    <cfRule type="expression" dxfId="1" priority="17" stopIfTrue="1">
      <formula>$D$29&gt;$C$29</formula>
    </cfRule>
  </conditionalFormatting>
  <conditionalFormatting sqref="E29">
    <cfRule type="expression" dxfId="2" priority="18" stopIfTrue="1">
      <formula>AND(D29&gt;=$B$29,D29&lt;=$C$29)</formula>
    </cfRule>
  </conditionalFormatting>
  <conditionalFormatting sqref="E29">
    <cfRule type="expression" dxfId="3" priority="19" stopIfTrue="1">
      <formula>D29&lt;$B$29</formula>
    </cfRule>
  </conditionalFormatting>
  <conditionalFormatting sqref="E24">
    <cfRule type="expression" dxfId="0" priority="20">
      <formula>$D$24=""</formula>
    </cfRule>
  </conditionalFormatting>
  <conditionalFormatting sqref="E24">
    <cfRule type="expression" dxfId="1" priority="21" stopIfTrue="1">
      <formula>$D$24&gt;$C$24</formula>
    </cfRule>
  </conditionalFormatting>
  <conditionalFormatting sqref="E24">
    <cfRule type="expression" dxfId="2" priority="22" stopIfTrue="1">
      <formula>AND(D24&gt;=$B$24,D24&lt;=$C$24)</formula>
    </cfRule>
  </conditionalFormatting>
  <conditionalFormatting sqref="E24">
    <cfRule type="expression" dxfId="3" priority="23" stopIfTrue="1">
      <formula>$D$24&lt;$B$24</formula>
    </cfRule>
  </conditionalFormatting>
  <conditionalFormatting sqref="E32">
    <cfRule type="expression" dxfId="0" priority="24">
      <formula>$D$32=""</formula>
    </cfRule>
  </conditionalFormatting>
  <conditionalFormatting sqref="E32">
    <cfRule type="expression" dxfId="2" priority="25" stopIfTrue="1">
      <formula>$D$32="OK"</formula>
    </cfRule>
  </conditionalFormatting>
  <conditionalFormatting sqref="E32">
    <cfRule type="expression" dxfId="1" priority="26" stopIfTrue="1">
      <formula>$D$32&lt;&gt;"OK"</formula>
    </cfRule>
  </conditionalFormatting>
  <conditionalFormatting sqref="E33">
    <cfRule type="expression" dxfId="0" priority="27">
      <formula>$D$33=""</formula>
    </cfRule>
  </conditionalFormatting>
  <conditionalFormatting sqref="E33">
    <cfRule type="expression" dxfId="2" priority="28" stopIfTrue="1">
      <formula>$D$33="OK"</formula>
    </cfRule>
  </conditionalFormatting>
  <conditionalFormatting sqref="E33">
    <cfRule type="expression" dxfId="1" priority="29" stopIfTrue="1">
      <formula>$D$33&lt;&gt;"OK"</formula>
    </cfRule>
  </conditionalFormatting>
  <conditionalFormatting sqref="E34">
    <cfRule type="expression" dxfId="0" priority="30">
      <formula>$D$34=""</formula>
    </cfRule>
  </conditionalFormatting>
  <conditionalFormatting sqref="E34">
    <cfRule type="expression" dxfId="3" priority="31">
      <formula>$D$34&lt;&gt;"BUEN ESTADO"</formula>
    </cfRule>
  </conditionalFormatting>
  <conditionalFormatting sqref="E34">
    <cfRule type="expression" dxfId="2" priority="32">
      <formula>$D$34="BUEN ESTADO"</formula>
    </cfRule>
  </conditionalFormatting>
  <conditionalFormatting sqref="E35">
    <cfRule type="expression" dxfId="0" priority="33">
      <formula>$D$35=""</formula>
    </cfRule>
  </conditionalFormatting>
  <conditionalFormatting sqref="E35">
    <cfRule type="expression" dxfId="1" priority="34">
      <formula>$D$35&lt;&gt;"NO"</formula>
    </cfRule>
  </conditionalFormatting>
  <conditionalFormatting sqref="E35">
    <cfRule type="expression" dxfId="2" priority="35">
      <formula>$D$35="NO"</formula>
    </cfRule>
  </conditionalFormatting>
  <conditionalFormatting sqref="F41">
    <cfRule type="expression" dxfId="4" priority="36" stopIfTrue="1">
      <formula>$E$41=""</formula>
    </cfRule>
  </conditionalFormatting>
  <conditionalFormatting sqref="F41">
    <cfRule type="expression" dxfId="2" priority="37" stopIfTrue="1">
      <formula>$E$41&lt;=$B$41</formula>
    </cfRule>
  </conditionalFormatting>
  <conditionalFormatting sqref="F41">
    <cfRule type="expression" dxfId="1" priority="38" stopIfTrue="1">
      <formula>$E$41&gt;$B$41</formula>
    </cfRule>
  </conditionalFormatting>
  <conditionalFormatting sqref="J41">
    <cfRule type="expression" dxfId="4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dataValidations>
    <dataValidation type="list" allowBlank="1" showErrorMessage="1" sqref="D34">
      <formula1>Hoja1!$B$2:$B$3</formula1>
    </dataValidation>
    <dataValidation type="list" allowBlank="1" showErrorMessage="1" sqref="D35">
      <formula1>Hoja1!$D$2:$D$3</formula1>
    </dataValidation>
    <dataValidation type="list" allowBlank="1" showErrorMessage="1" sqref="D32:D33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29"/>
    <col customWidth="1" min="2" max="2" width="24.0"/>
    <col customWidth="1" min="3" max="3" width="21.57"/>
    <col customWidth="1" min="4" max="4" width="27.0"/>
    <col customWidth="1" min="5" max="5" width="21.14"/>
    <col customWidth="1" min="6" max="6" width="19.86"/>
    <col customWidth="1" min="7" max="7" width="23.57"/>
    <col customWidth="1" min="8" max="8" width="23.0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6" t="s">
        <v>19</v>
      </c>
      <c r="C9" s="26" t="s">
        <v>20</v>
      </c>
      <c r="D9" s="6" t="s">
        <v>21</v>
      </c>
      <c r="E9" s="26" t="s">
        <v>22</v>
      </c>
      <c r="F9" s="26" t="s">
        <v>23</v>
      </c>
    </row>
    <row r="10" ht="15.0" customHeight="1">
      <c r="A10" s="6" t="s">
        <v>24</v>
      </c>
      <c r="B10" s="27" t="s">
        <v>25</v>
      </c>
      <c r="C10" s="28" t="s">
        <v>26</v>
      </c>
      <c r="D10" s="29" t="s">
        <v>27</v>
      </c>
      <c r="E10" s="29">
        <v>174719.0</v>
      </c>
      <c r="F10" s="30">
        <v>43803.0</v>
      </c>
    </row>
    <row r="11">
      <c r="A11" s="31" t="s">
        <v>28</v>
      </c>
      <c r="B11" s="32" t="s">
        <v>29</v>
      </c>
      <c r="C11" s="33" t="s">
        <v>30</v>
      </c>
      <c r="D11" s="34" t="s">
        <v>31</v>
      </c>
      <c r="E11" s="34" t="s">
        <v>32</v>
      </c>
      <c r="F11" s="35">
        <v>43657.0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ht="14.25" customHeight="1">
      <c r="E12" s="5"/>
    </row>
    <row r="13" ht="14.25" customHeight="1">
      <c r="A13" s="37" t="s">
        <v>33</v>
      </c>
      <c r="E13" s="5"/>
    </row>
    <row r="14" ht="14.25" customHeight="1">
      <c r="A14" s="38" t="s">
        <v>34</v>
      </c>
      <c r="B14" s="38" t="s">
        <v>35</v>
      </c>
      <c r="C14" s="39"/>
      <c r="D14" s="39"/>
      <c r="E14" s="40"/>
      <c r="F14" s="39"/>
      <c r="G14" s="39"/>
      <c r="H14" s="39"/>
      <c r="I14" s="41"/>
      <c r="J14" s="42"/>
      <c r="K14" s="42"/>
      <c r="L14" s="42"/>
      <c r="M14" s="42"/>
      <c r="N14" s="42"/>
      <c r="O14" s="42"/>
      <c r="P14" s="42"/>
      <c r="Q14" s="42"/>
    </row>
    <row r="15" ht="14.25" customHeight="1">
      <c r="A15" s="43" t="s">
        <v>36</v>
      </c>
      <c r="B15" s="44" t="s">
        <v>37</v>
      </c>
      <c r="C15" s="40"/>
      <c r="D15" s="40"/>
      <c r="E15" s="40"/>
      <c r="F15" s="40"/>
      <c r="G15" s="40"/>
      <c r="H15" s="40"/>
      <c r="I15" s="45"/>
      <c r="J15" s="42"/>
      <c r="K15" s="42"/>
      <c r="L15" s="42"/>
      <c r="M15" s="42"/>
      <c r="N15" s="42"/>
      <c r="O15" s="42"/>
      <c r="P15" s="42"/>
      <c r="Q15" s="42"/>
    </row>
    <row r="16" ht="14.25" customHeight="1">
      <c r="A16" s="46" t="s">
        <v>38</v>
      </c>
      <c r="B16" s="47" t="s">
        <v>37</v>
      </c>
      <c r="C16" s="40"/>
      <c r="D16" s="40"/>
      <c r="E16" s="40"/>
      <c r="F16" s="40"/>
      <c r="G16" s="40"/>
      <c r="H16" s="40"/>
      <c r="I16" s="45"/>
      <c r="J16" s="42"/>
      <c r="K16" s="42"/>
      <c r="L16" s="42"/>
      <c r="M16" s="42"/>
      <c r="N16" s="42"/>
      <c r="O16" s="42"/>
      <c r="P16" s="42"/>
      <c r="Q16" s="42"/>
    </row>
    <row r="17" ht="14.25" customHeight="1">
      <c r="A17" s="48" t="s">
        <v>39</v>
      </c>
      <c r="B17" s="49" t="s">
        <v>37</v>
      </c>
      <c r="C17" s="40"/>
      <c r="D17" s="40"/>
      <c r="E17" s="40"/>
      <c r="F17" s="40"/>
      <c r="G17" s="40"/>
      <c r="H17" s="40"/>
      <c r="I17" s="45"/>
      <c r="J17" s="42"/>
      <c r="K17" s="42"/>
      <c r="L17" s="42"/>
      <c r="M17" s="42"/>
      <c r="N17" s="42"/>
      <c r="O17" s="42"/>
      <c r="P17" s="42"/>
      <c r="Q17" s="42"/>
    </row>
    <row r="18" ht="14.25" customHeight="1"/>
    <row r="19" ht="14.25" customHeight="1">
      <c r="A19" s="37" t="s">
        <v>40</v>
      </c>
    </row>
    <row r="20">
      <c r="A20" s="50" t="s">
        <v>41</v>
      </c>
      <c r="B20" s="51" t="s">
        <v>42</v>
      </c>
      <c r="C20" s="52"/>
      <c r="D20" s="38" t="s">
        <v>43</v>
      </c>
      <c r="E20" s="53">
        <v>44882.0</v>
      </c>
      <c r="F20" s="38" t="s">
        <v>44</v>
      </c>
      <c r="G20" s="54">
        <v>0.632638888884685</v>
      </c>
      <c r="L20" s="11"/>
      <c r="M20" s="11"/>
      <c r="N20" s="11"/>
      <c r="O20" s="11"/>
      <c r="P20" s="11"/>
      <c r="Q20" s="11"/>
    </row>
    <row r="21" ht="14.25" customHeight="1">
      <c r="A21" s="55"/>
      <c r="B21" s="38" t="s">
        <v>45</v>
      </c>
      <c r="C21" s="38" t="s">
        <v>46</v>
      </c>
      <c r="D21" s="38" t="s">
        <v>47</v>
      </c>
      <c r="E21" s="38" t="s">
        <v>34</v>
      </c>
      <c r="F21" s="51" t="s">
        <v>48</v>
      </c>
      <c r="G21" s="52"/>
    </row>
    <row r="22" ht="14.25" customHeight="1">
      <c r="A22" s="56" t="s">
        <v>49</v>
      </c>
      <c r="B22" s="57" t="s">
        <v>50</v>
      </c>
      <c r="C22" s="58" t="s">
        <v>50</v>
      </c>
      <c r="D22" s="57">
        <v>7970.0</v>
      </c>
      <c r="E22" s="59"/>
      <c r="F22" s="60"/>
      <c r="G22" s="6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62" t="s">
        <v>51</v>
      </c>
      <c r="B23" s="63" t="s">
        <v>50</v>
      </c>
      <c r="C23" s="64" t="s">
        <v>50</v>
      </c>
      <c r="D23" s="63">
        <v>5.8</v>
      </c>
      <c r="E23" s="65"/>
      <c r="F23" s="66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62" t="s">
        <v>52</v>
      </c>
      <c r="B24" s="63">
        <v>6.0</v>
      </c>
      <c r="C24" s="64">
        <v>10.0</v>
      </c>
      <c r="D24" s="63">
        <v>8.3</v>
      </c>
      <c r="E24" s="65" t="s">
        <v>37</v>
      </c>
      <c r="F24" s="66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62" t="s">
        <v>53</v>
      </c>
      <c r="B25" s="63">
        <v>35.0</v>
      </c>
      <c r="C25" s="64">
        <v>45.0</v>
      </c>
      <c r="D25" s="63">
        <v>40.0</v>
      </c>
      <c r="E25" s="65" t="s">
        <v>37</v>
      </c>
      <c r="F25" s="66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62" t="s">
        <v>54</v>
      </c>
      <c r="B26" s="63">
        <v>6.0</v>
      </c>
      <c r="C26" s="64">
        <v>11.0</v>
      </c>
      <c r="D26" s="63">
        <v>8.2</v>
      </c>
      <c r="E26" s="65" t="s">
        <v>37</v>
      </c>
      <c r="F26" s="66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62" t="s">
        <v>55</v>
      </c>
      <c r="B27" s="67" t="s">
        <v>50</v>
      </c>
      <c r="C27" s="68" t="s">
        <v>50</v>
      </c>
      <c r="D27" s="63">
        <v>40.1</v>
      </c>
      <c r="E27" s="65"/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62" t="s">
        <v>56</v>
      </c>
      <c r="B28" s="67" t="s">
        <v>50</v>
      </c>
      <c r="C28" s="68" t="s">
        <v>50</v>
      </c>
      <c r="D28" s="63">
        <v>1.0E-4</v>
      </c>
      <c r="E28" s="69"/>
      <c r="F28" s="13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62" t="s">
        <v>57</v>
      </c>
      <c r="B29" s="71">
        <v>2.0E-5</v>
      </c>
      <c r="C29" s="72">
        <v>1.5E-4</v>
      </c>
      <c r="D29" s="63">
        <v>1.1E-6</v>
      </c>
      <c r="E29" s="69" t="s">
        <v>37</v>
      </c>
      <c r="F29" s="13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73" t="s">
        <v>58</v>
      </c>
      <c r="B30" s="67" t="s">
        <v>50</v>
      </c>
      <c r="C30" s="68" t="s">
        <v>50</v>
      </c>
      <c r="D30" s="63">
        <v>49576.0</v>
      </c>
      <c r="E30" s="69"/>
      <c r="F30" s="13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73" t="s">
        <v>59</v>
      </c>
      <c r="B31" s="67" t="s">
        <v>50</v>
      </c>
      <c r="C31" s="68" t="s">
        <v>50</v>
      </c>
      <c r="D31" s="63">
        <v>11.0</v>
      </c>
      <c r="E31" s="69"/>
      <c r="F31" s="13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62" t="s">
        <v>60</v>
      </c>
      <c r="B32" s="67" t="s">
        <v>50</v>
      </c>
      <c r="C32" s="68" t="s">
        <v>50</v>
      </c>
      <c r="D32" s="63" t="s">
        <v>38</v>
      </c>
      <c r="E32" s="47" t="s">
        <v>37</v>
      </c>
      <c r="F32" s="13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28.5" customHeight="1">
      <c r="A33" s="62" t="s">
        <v>61</v>
      </c>
      <c r="B33" s="67" t="s">
        <v>50</v>
      </c>
      <c r="C33" s="68" t="s">
        <v>50</v>
      </c>
      <c r="D33" s="63" t="s">
        <v>38</v>
      </c>
      <c r="E33" s="47" t="s">
        <v>37</v>
      </c>
      <c r="F33" s="74" t="s">
        <v>62</v>
      </c>
      <c r="G33" s="14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62" t="s">
        <v>63</v>
      </c>
      <c r="B34" s="67" t="s">
        <v>50</v>
      </c>
      <c r="C34" s="68" t="s">
        <v>50</v>
      </c>
      <c r="D34" s="63" t="s">
        <v>64</v>
      </c>
      <c r="E34" s="75" t="s">
        <v>37</v>
      </c>
      <c r="F34" s="66"/>
      <c r="G34" s="14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76" t="s">
        <v>65</v>
      </c>
      <c r="B35" s="77" t="s">
        <v>50</v>
      </c>
      <c r="C35" s="78" t="s">
        <v>50</v>
      </c>
      <c r="D35" s="79" t="s">
        <v>66</v>
      </c>
      <c r="E35" s="80" t="s">
        <v>37</v>
      </c>
      <c r="F35" s="81"/>
      <c r="G35" s="82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4.25" customHeight="1">
      <c r="A36" t="s">
        <v>67</v>
      </c>
    </row>
    <row r="37" ht="14.25" customHeight="1">
      <c r="A37" s="37" t="s">
        <v>68</v>
      </c>
      <c r="E37" s="5"/>
    </row>
    <row r="38" ht="14.25" customHeight="1">
      <c r="A38" s="50" t="s">
        <v>41</v>
      </c>
      <c r="B38" s="50" t="s">
        <v>69</v>
      </c>
      <c r="C38" s="51" t="s">
        <v>70</v>
      </c>
      <c r="D38" s="83"/>
      <c r="E38" s="83"/>
      <c r="F38" s="52"/>
      <c r="G38" s="51" t="s">
        <v>71</v>
      </c>
      <c r="H38" s="83"/>
      <c r="I38" s="83"/>
      <c r="J38" s="83"/>
      <c r="K38" s="52"/>
    </row>
    <row r="39" ht="15.75" customHeight="1">
      <c r="A39" s="84"/>
      <c r="B39" s="84"/>
      <c r="C39" s="38" t="s">
        <v>43</v>
      </c>
      <c r="D39" s="53"/>
      <c r="E39" s="38" t="s">
        <v>44</v>
      </c>
      <c r="F39" s="54"/>
      <c r="G39" s="38" t="s">
        <v>43</v>
      </c>
      <c r="H39" s="53"/>
      <c r="I39" s="38" t="s">
        <v>44</v>
      </c>
      <c r="J39" s="54"/>
      <c r="K39" s="85"/>
    </row>
    <row r="40" ht="15.75" customHeight="1">
      <c r="A40" s="55"/>
      <c r="B40" s="55"/>
      <c r="C40" s="38" t="s">
        <v>72</v>
      </c>
      <c r="D40" s="38" t="s">
        <v>73</v>
      </c>
      <c r="E40" s="38" t="s">
        <v>74</v>
      </c>
      <c r="F40" s="38" t="s">
        <v>34</v>
      </c>
      <c r="G40" s="38" t="s">
        <v>72</v>
      </c>
      <c r="H40" s="38" t="s">
        <v>73</v>
      </c>
      <c r="I40" s="38" t="s">
        <v>74</v>
      </c>
      <c r="J40" s="38" t="s">
        <v>34</v>
      </c>
      <c r="K40" s="38" t="s">
        <v>48</v>
      </c>
    </row>
    <row r="41" ht="15.75" customHeight="1">
      <c r="A41" s="86" t="s">
        <v>75</v>
      </c>
      <c r="B41" s="87">
        <v>0.041</v>
      </c>
      <c r="C41" s="88"/>
      <c r="D41" s="89"/>
      <c r="E41" s="87" t="str">
        <f>IFERROR(ABS(D41-C41)/D41,"")</f>
        <v/>
      </c>
      <c r="F41" s="90" t="s">
        <v>37</v>
      </c>
      <c r="G41" s="88"/>
      <c r="H41" s="89"/>
      <c r="I41" s="91" t="str">
        <f>IFERROR(ABS(H41-G41)/H41,"")</f>
        <v/>
      </c>
      <c r="J41" s="92" t="s">
        <v>37</v>
      </c>
      <c r="K41" s="89" t="s">
        <v>76</v>
      </c>
      <c r="L41" s="11"/>
      <c r="M41" s="11"/>
      <c r="N41" s="11"/>
      <c r="O41" s="11"/>
      <c r="P41" s="11"/>
      <c r="Q41" s="11"/>
    </row>
    <row r="42" ht="15.75" customHeight="1">
      <c r="A42" t="s">
        <v>86</v>
      </c>
    </row>
    <row r="43" ht="15.75" customHeight="1">
      <c r="A43" s="37" t="s">
        <v>78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ht="15.75" customHeight="1">
      <c r="A44" s="93" t="s">
        <v>79</v>
      </c>
      <c r="B44" s="26" t="s">
        <v>80</v>
      </c>
      <c r="C44" s="26" t="s">
        <v>81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ht="15.75" customHeight="1">
      <c r="A45" s="94" t="s">
        <v>82</v>
      </c>
      <c r="B45" s="95">
        <v>0.033133</v>
      </c>
      <c r="C45" s="96">
        <v>-252.1306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ht="15.75" customHeight="1">
      <c r="A46" s="97" t="s">
        <v>83</v>
      </c>
      <c r="B46" s="98">
        <v>27.88</v>
      </c>
      <c r="C46" s="99">
        <v>675.28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ht="15.75" customHeight="1">
      <c r="A47" s="100" t="s">
        <v>84</v>
      </c>
      <c r="B47" s="79">
        <v>33.94</v>
      </c>
      <c r="C47" s="101">
        <v>614.08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ht="15.75" customHeight="1">
      <c r="A48" s="102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3:G33"/>
    <mergeCell ref="F34:G34"/>
    <mergeCell ref="F35:G35"/>
    <mergeCell ref="A38:A40"/>
    <mergeCell ref="B38:B40"/>
    <mergeCell ref="C38:F38"/>
    <mergeCell ref="G38:K38"/>
    <mergeCell ref="F32:G32"/>
    <mergeCell ref="F21:G21"/>
    <mergeCell ref="F22:G22"/>
    <mergeCell ref="F23:G23"/>
    <mergeCell ref="F24:G24"/>
    <mergeCell ref="F25:G25"/>
    <mergeCell ref="F26:G26"/>
    <mergeCell ref="F27:G27"/>
    <mergeCell ref="A20:A21"/>
    <mergeCell ref="B20:C20"/>
    <mergeCell ref="A1:G1"/>
    <mergeCell ref="B3:C3"/>
    <mergeCell ref="B4:C4"/>
    <mergeCell ref="B5:C5"/>
    <mergeCell ref="B6:C6"/>
  </mergeCells>
  <conditionalFormatting sqref="E22">
    <cfRule type="expression" dxfId="0" priority="1">
      <formula>$D$22=""</formula>
    </cfRule>
  </conditionalFormatting>
  <conditionalFormatting sqref="E22">
    <cfRule type="expression" dxfId="1" priority="2" stopIfTrue="1">
      <formula>D22&gt;$C$22</formula>
    </cfRule>
  </conditionalFormatting>
  <conditionalFormatting sqref="E22">
    <cfRule type="expression" dxfId="2" priority="3" stopIfTrue="1">
      <formula>AND(D22&gt;=$B$22,D22&lt;=$C$22)</formula>
    </cfRule>
  </conditionalFormatting>
  <conditionalFormatting sqref="E22">
    <cfRule type="expression" dxfId="3" priority="4" stopIfTrue="1">
      <formula>D22&lt;$B$22</formula>
    </cfRule>
  </conditionalFormatting>
  <conditionalFormatting sqref="E23">
    <cfRule type="expression" dxfId="0" priority="5">
      <formula>$D$23=""</formula>
    </cfRule>
  </conditionalFormatting>
  <conditionalFormatting sqref="E23">
    <cfRule type="expression" dxfId="1" priority="6" stopIfTrue="1">
      <formula>D23&gt;$C$23</formula>
    </cfRule>
  </conditionalFormatting>
  <conditionalFormatting sqref="E23">
    <cfRule type="expression" dxfId="2" priority="7" stopIfTrue="1">
      <formula>AND(D23&gt;=$B$23,D23&lt;=$C$23)</formula>
    </cfRule>
  </conditionalFormatting>
  <conditionalFormatting sqref="E23">
    <cfRule type="expression" dxfId="3" priority="8" stopIfTrue="1">
      <formula>D23&lt;$B$23</formula>
    </cfRule>
  </conditionalFormatting>
  <conditionalFormatting sqref="E25">
    <cfRule type="expression" dxfId="0" priority="9">
      <formula>$D$25=""</formula>
    </cfRule>
  </conditionalFormatting>
  <conditionalFormatting sqref="E25">
    <cfRule type="expression" dxfId="1" priority="10" stopIfTrue="1">
      <formula>D25&gt;$C$25</formula>
    </cfRule>
  </conditionalFormatting>
  <conditionalFormatting sqref="E25">
    <cfRule type="expression" dxfId="2" priority="11" stopIfTrue="1">
      <formula>AND(D25&gt;=$B$25,D25&lt;=$C$25)</formula>
    </cfRule>
  </conditionalFormatting>
  <conditionalFormatting sqref="E25">
    <cfRule type="expression" dxfId="3" priority="12" stopIfTrue="1">
      <formula>D25&lt;$B$25</formula>
    </cfRule>
  </conditionalFormatting>
  <conditionalFormatting sqref="E26">
    <cfRule type="expression" dxfId="0" priority="13">
      <formula>$D$26=""</formula>
    </cfRule>
  </conditionalFormatting>
  <conditionalFormatting sqref="E26">
    <cfRule type="expression" dxfId="1" priority="14" stopIfTrue="1">
      <formula>D26&gt;$C$26</formula>
    </cfRule>
  </conditionalFormatting>
  <conditionalFormatting sqref="E26">
    <cfRule type="expression" dxfId="2" priority="15" stopIfTrue="1">
      <formula>AND(D26&gt;=$B$26,D26&lt;=$C$26)</formula>
    </cfRule>
  </conditionalFormatting>
  <conditionalFormatting sqref="E26">
    <cfRule type="expression" dxfId="3" priority="16" stopIfTrue="1">
      <formula>D26&lt;$B$26</formula>
    </cfRule>
  </conditionalFormatting>
  <conditionalFormatting sqref="E29">
    <cfRule type="expression" dxfId="1" priority="17" stopIfTrue="1">
      <formula>$D$29&gt;$C$29</formula>
    </cfRule>
  </conditionalFormatting>
  <conditionalFormatting sqref="E29">
    <cfRule type="expression" dxfId="2" priority="18" stopIfTrue="1">
      <formula>AND(D29&gt;=$B$29,D29&lt;=$C$29)</formula>
    </cfRule>
  </conditionalFormatting>
  <conditionalFormatting sqref="E29">
    <cfRule type="expression" dxfId="3" priority="19" stopIfTrue="1">
      <formula>D29&lt;$B$29</formula>
    </cfRule>
  </conditionalFormatting>
  <conditionalFormatting sqref="E24">
    <cfRule type="expression" dxfId="0" priority="20">
      <formula>$D$24=""</formula>
    </cfRule>
  </conditionalFormatting>
  <conditionalFormatting sqref="E24">
    <cfRule type="expression" dxfId="1" priority="21" stopIfTrue="1">
      <formula>$D$24&gt;$C$24</formula>
    </cfRule>
  </conditionalFormatting>
  <conditionalFormatting sqref="E24">
    <cfRule type="expression" dxfId="2" priority="22" stopIfTrue="1">
      <formula>AND(D24&gt;=$B$24,D24&lt;=$C$24)</formula>
    </cfRule>
  </conditionalFormatting>
  <conditionalFormatting sqref="E24">
    <cfRule type="expression" dxfId="3" priority="23" stopIfTrue="1">
      <formula>$D$24&lt;$B$24</formula>
    </cfRule>
  </conditionalFormatting>
  <conditionalFormatting sqref="E32">
    <cfRule type="expression" dxfId="0" priority="24">
      <formula>$D$32=""</formula>
    </cfRule>
  </conditionalFormatting>
  <conditionalFormatting sqref="E32">
    <cfRule type="expression" dxfId="2" priority="25" stopIfTrue="1">
      <formula>$D$32="OK"</formula>
    </cfRule>
  </conditionalFormatting>
  <conditionalFormatting sqref="E32">
    <cfRule type="expression" dxfId="1" priority="26" stopIfTrue="1">
      <formula>$D$32&lt;&gt;"OK"</formula>
    </cfRule>
  </conditionalFormatting>
  <conditionalFormatting sqref="E33">
    <cfRule type="expression" dxfId="0" priority="27">
      <formula>$D$33=""</formula>
    </cfRule>
  </conditionalFormatting>
  <conditionalFormatting sqref="E33">
    <cfRule type="expression" dxfId="2" priority="28" stopIfTrue="1">
      <formula>$D$33="OK"</formula>
    </cfRule>
  </conditionalFormatting>
  <conditionalFormatting sqref="E33">
    <cfRule type="expression" dxfId="1" priority="29" stopIfTrue="1">
      <formula>$D$33&lt;&gt;"OK"</formula>
    </cfRule>
  </conditionalFormatting>
  <conditionalFormatting sqref="E34">
    <cfRule type="expression" dxfId="0" priority="30">
      <formula>$D$34=""</formula>
    </cfRule>
  </conditionalFormatting>
  <conditionalFormatting sqref="E34">
    <cfRule type="expression" dxfId="3" priority="31">
      <formula>$D$34&lt;&gt;"BUEN ESTADO"</formula>
    </cfRule>
  </conditionalFormatting>
  <conditionalFormatting sqref="E34">
    <cfRule type="expression" dxfId="2" priority="32">
      <formula>$D$34="BUEN ESTADO"</formula>
    </cfRule>
  </conditionalFormatting>
  <conditionalFormatting sqref="E35">
    <cfRule type="expression" dxfId="0" priority="33">
      <formula>$D$35=""</formula>
    </cfRule>
  </conditionalFormatting>
  <conditionalFormatting sqref="E35">
    <cfRule type="expression" dxfId="1" priority="34">
      <formula>$D$35&lt;&gt;"NO"</formula>
    </cfRule>
  </conditionalFormatting>
  <conditionalFormatting sqref="E35">
    <cfRule type="expression" dxfId="2" priority="35">
      <formula>$D$35="NO"</formula>
    </cfRule>
  </conditionalFormatting>
  <conditionalFormatting sqref="F41">
    <cfRule type="expression" dxfId="4" priority="36" stopIfTrue="1">
      <formula>$E$41=""</formula>
    </cfRule>
  </conditionalFormatting>
  <conditionalFormatting sqref="F41">
    <cfRule type="expression" dxfId="2" priority="37" stopIfTrue="1">
      <formula>$E$41&lt;=$B$41</formula>
    </cfRule>
  </conditionalFormatting>
  <conditionalFormatting sqref="F41">
    <cfRule type="expression" dxfId="1" priority="38" stopIfTrue="1">
      <formula>$E$41&gt;$B$41</formula>
    </cfRule>
  </conditionalFormatting>
  <conditionalFormatting sqref="J41">
    <cfRule type="expression" dxfId="4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dataValidations>
    <dataValidation type="list" allowBlank="1" showErrorMessage="1" sqref="D34">
      <formula1>Hoja1!$B$2:$B$3</formula1>
    </dataValidation>
    <dataValidation type="list" allowBlank="1" showErrorMessage="1" sqref="D35">
      <formula1>Hoja1!$D$2:$D$3</formula1>
    </dataValidation>
    <dataValidation type="list" allowBlank="1" showErrorMessage="1" sqref="D32:D33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29"/>
    <col customWidth="1" min="2" max="2" width="24.0"/>
    <col customWidth="1" min="3" max="3" width="21.57"/>
    <col customWidth="1" min="4" max="4" width="27.0"/>
    <col customWidth="1" min="5" max="5" width="21.14"/>
    <col customWidth="1" min="6" max="6" width="19.86"/>
    <col customWidth="1" min="7" max="7" width="23.57"/>
    <col customWidth="1" min="8" max="8" width="23.0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6" t="s">
        <v>19</v>
      </c>
      <c r="C9" s="26" t="s">
        <v>20</v>
      </c>
      <c r="D9" s="6" t="s">
        <v>21</v>
      </c>
      <c r="E9" s="26" t="s">
        <v>22</v>
      </c>
      <c r="F9" s="26" t="s">
        <v>23</v>
      </c>
    </row>
    <row r="10" ht="15.0" customHeight="1">
      <c r="A10" s="6" t="s">
        <v>24</v>
      </c>
      <c r="B10" s="27" t="s">
        <v>25</v>
      </c>
      <c r="C10" s="28" t="s">
        <v>26</v>
      </c>
      <c r="D10" s="29" t="s">
        <v>27</v>
      </c>
      <c r="E10" s="29">
        <v>174719.0</v>
      </c>
      <c r="F10" s="30">
        <v>43803.0</v>
      </c>
    </row>
    <row r="11">
      <c r="A11" s="31" t="s">
        <v>28</v>
      </c>
      <c r="B11" s="32" t="s">
        <v>29</v>
      </c>
      <c r="C11" s="33" t="s">
        <v>30</v>
      </c>
      <c r="D11" s="34" t="s">
        <v>31</v>
      </c>
      <c r="E11" s="34" t="s">
        <v>32</v>
      </c>
      <c r="F11" s="35">
        <v>43657.0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ht="14.25" customHeight="1">
      <c r="E12" s="5"/>
    </row>
    <row r="13" ht="14.25" customHeight="1">
      <c r="A13" s="37" t="s">
        <v>33</v>
      </c>
      <c r="E13" s="5"/>
    </row>
    <row r="14" ht="14.25" customHeight="1">
      <c r="A14" s="38" t="s">
        <v>34</v>
      </c>
      <c r="B14" s="38" t="s">
        <v>35</v>
      </c>
      <c r="C14" s="39"/>
      <c r="D14" s="39"/>
      <c r="E14" s="40"/>
      <c r="F14" s="39"/>
      <c r="G14" s="39"/>
      <c r="H14" s="39"/>
      <c r="I14" s="41"/>
      <c r="J14" s="42"/>
      <c r="K14" s="42"/>
      <c r="L14" s="42"/>
      <c r="M14" s="42"/>
      <c r="N14" s="42"/>
      <c r="O14" s="42"/>
      <c r="P14" s="42"/>
      <c r="Q14" s="42"/>
    </row>
    <row r="15" ht="14.25" customHeight="1">
      <c r="A15" s="43" t="s">
        <v>36</v>
      </c>
      <c r="B15" s="44" t="s">
        <v>37</v>
      </c>
      <c r="C15" s="40"/>
      <c r="D15" s="40"/>
      <c r="E15" s="40"/>
      <c r="F15" s="40"/>
      <c r="G15" s="40"/>
      <c r="H15" s="40"/>
      <c r="I15" s="45"/>
      <c r="J15" s="42"/>
      <c r="K15" s="42"/>
      <c r="L15" s="42"/>
      <c r="M15" s="42"/>
      <c r="N15" s="42"/>
      <c r="O15" s="42"/>
      <c r="P15" s="42"/>
      <c r="Q15" s="42"/>
    </row>
    <row r="16" ht="14.25" customHeight="1">
      <c r="A16" s="46" t="s">
        <v>38</v>
      </c>
      <c r="B16" s="47" t="s">
        <v>37</v>
      </c>
      <c r="C16" s="40"/>
      <c r="D16" s="40"/>
      <c r="E16" s="40"/>
      <c r="F16" s="40"/>
      <c r="G16" s="40"/>
      <c r="H16" s="40"/>
      <c r="I16" s="45"/>
      <c r="J16" s="42"/>
      <c r="K16" s="42"/>
      <c r="L16" s="42"/>
      <c r="M16" s="42"/>
      <c r="N16" s="42"/>
      <c r="O16" s="42"/>
      <c r="P16" s="42"/>
      <c r="Q16" s="42"/>
    </row>
    <row r="17" ht="14.25" customHeight="1">
      <c r="A17" s="48" t="s">
        <v>39</v>
      </c>
      <c r="B17" s="49" t="s">
        <v>37</v>
      </c>
      <c r="C17" s="40"/>
      <c r="D17" s="40"/>
      <c r="E17" s="40"/>
      <c r="F17" s="40"/>
      <c r="G17" s="40"/>
      <c r="H17" s="40"/>
      <c r="I17" s="45"/>
      <c r="J17" s="42"/>
      <c r="K17" s="42"/>
      <c r="L17" s="42"/>
      <c r="M17" s="42"/>
      <c r="N17" s="42"/>
      <c r="O17" s="42"/>
      <c r="P17" s="42"/>
      <c r="Q17" s="42"/>
    </row>
    <row r="18" ht="14.25" customHeight="1"/>
    <row r="19" ht="14.25" customHeight="1">
      <c r="A19" s="37" t="s">
        <v>40</v>
      </c>
    </row>
    <row r="20">
      <c r="A20" s="50" t="s">
        <v>41</v>
      </c>
      <c r="B20" s="51" t="s">
        <v>42</v>
      </c>
      <c r="C20" s="52"/>
      <c r="D20" s="38" t="s">
        <v>43</v>
      </c>
      <c r="E20" s="103">
        <v>44888.0</v>
      </c>
      <c r="F20" s="38" t="s">
        <v>44</v>
      </c>
      <c r="G20" s="104">
        <v>0.5798611111094942</v>
      </c>
      <c r="L20" s="11"/>
      <c r="M20" s="11"/>
      <c r="N20" s="11"/>
      <c r="O20" s="11"/>
      <c r="P20" s="11"/>
      <c r="Q20" s="11"/>
    </row>
    <row r="21" ht="14.25" customHeight="1">
      <c r="A21" s="55"/>
      <c r="B21" s="38" t="s">
        <v>45</v>
      </c>
      <c r="C21" s="38" t="s">
        <v>46</v>
      </c>
      <c r="D21" s="38" t="s">
        <v>47</v>
      </c>
      <c r="E21" s="38" t="s">
        <v>34</v>
      </c>
      <c r="F21" s="51" t="s">
        <v>48</v>
      </c>
      <c r="G21" s="52"/>
    </row>
    <row r="22" ht="14.25" customHeight="1">
      <c r="A22" s="56" t="s">
        <v>49</v>
      </c>
      <c r="B22" s="57" t="s">
        <v>50</v>
      </c>
      <c r="C22" s="58" t="s">
        <v>50</v>
      </c>
      <c r="D22" s="105">
        <v>8113.0</v>
      </c>
      <c r="E22" s="59"/>
      <c r="F22" s="60"/>
      <c r="G22" s="6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62" t="s">
        <v>51</v>
      </c>
      <c r="B23" s="63" t="s">
        <v>50</v>
      </c>
      <c r="C23" s="64" t="s">
        <v>50</v>
      </c>
      <c r="D23" s="106">
        <v>5.8</v>
      </c>
      <c r="E23" s="65"/>
      <c r="F23" s="66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62" t="s">
        <v>52</v>
      </c>
      <c r="B24" s="63">
        <v>6.0</v>
      </c>
      <c r="C24" s="64">
        <v>10.0</v>
      </c>
      <c r="D24" s="106">
        <v>8.3</v>
      </c>
      <c r="E24" s="65" t="s">
        <v>37</v>
      </c>
      <c r="F24" s="66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62" t="s">
        <v>53</v>
      </c>
      <c r="B25" s="63">
        <v>35.0</v>
      </c>
      <c r="C25" s="64">
        <v>45.0</v>
      </c>
      <c r="D25" s="106">
        <v>39.6</v>
      </c>
      <c r="E25" s="65" t="s">
        <v>37</v>
      </c>
      <c r="F25" s="66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62" t="s">
        <v>54</v>
      </c>
      <c r="B26" s="63">
        <v>6.0</v>
      </c>
      <c r="C26" s="64">
        <v>11.0</v>
      </c>
      <c r="D26" s="106">
        <v>8.1</v>
      </c>
      <c r="E26" s="65" t="s">
        <v>37</v>
      </c>
      <c r="F26" s="66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62" t="s">
        <v>55</v>
      </c>
      <c r="B27" s="67" t="s">
        <v>50</v>
      </c>
      <c r="C27" s="68" t="s">
        <v>50</v>
      </c>
      <c r="D27" s="106">
        <v>40.1</v>
      </c>
      <c r="E27" s="65"/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62" t="s">
        <v>56</v>
      </c>
      <c r="B28" s="67" t="s">
        <v>50</v>
      </c>
      <c r="C28" s="68" t="s">
        <v>50</v>
      </c>
      <c r="D28" s="106">
        <v>1.0E-4</v>
      </c>
      <c r="E28" s="69"/>
      <c r="F28" s="13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62" t="s">
        <v>57</v>
      </c>
      <c r="B29" s="71">
        <v>2.0E-5</v>
      </c>
      <c r="C29" s="72">
        <v>1.5E-4</v>
      </c>
      <c r="D29" s="106">
        <v>4.31E-7</v>
      </c>
      <c r="E29" s="69" t="s">
        <v>37</v>
      </c>
      <c r="F29" s="13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>
      <c r="A30" s="73" t="s">
        <v>58</v>
      </c>
      <c r="B30" s="67" t="s">
        <v>50</v>
      </c>
      <c r="C30" s="68" t="s">
        <v>50</v>
      </c>
      <c r="D30" s="106">
        <v>50666.0</v>
      </c>
      <c r="E30" s="69"/>
      <c r="F30" s="13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73" t="s">
        <v>59</v>
      </c>
      <c r="B31" s="67" t="s">
        <v>50</v>
      </c>
      <c r="C31" s="68" t="s">
        <v>50</v>
      </c>
      <c r="D31" s="106">
        <v>11.0</v>
      </c>
      <c r="E31" s="69"/>
      <c r="F31" s="13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62" t="s">
        <v>60</v>
      </c>
      <c r="B32" s="67" t="s">
        <v>50</v>
      </c>
      <c r="C32" s="68" t="s">
        <v>50</v>
      </c>
      <c r="D32" s="63" t="s">
        <v>38</v>
      </c>
      <c r="E32" s="47" t="s">
        <v>37</v>
      </c>
      <c r="F32" s="13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28.5" customHeight="1">
      <c r="A33" s="62" t="s">
        <v>61</v>
      </c>
      <c r="B33" s="67" t="s">
        <v>50</v>
      </c>
      <c r="C33" s="68" t="s">
        <v>50</v>
      </c>
      <c r="D33" s="63" t="s">
        <v>38</v>
      </c>
      <c r="E33" s="47" t="s">
        <v>37</v>
      </c>
      <c r="F33" s="74" t="s">
        <v>62</v>
      </c>
      <c r="G33" s="14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62" t="s">
        <v>63</v>
      </c>
      <c r="B34" s="67" t="s">
        <v>50</v>
      </c>
      <c r="C34" s="68" t="s">
        <v>50</v>
      </c>
      <c r="D34" s="63" t="s">
        <v>64</v>
      </c>
      <c r="E34" s="75" t="s">
        <v>37</v>
      </c>
      <c r="F34" s="66"/>
      <c r="G34" s="14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76" t="s">
        <v>65</v>
      </c>
      <c r="B35" s="77" t="s">
        <v>50</v>
      </c>
      <c r="C35" s="78" t="s">
        <v>50</v>
      </c>
      <c r="D35" s="79" t="s">
        <v>66</v>
      </c>
      <c r="E35" s="80" t="s">
        <v>37</v>
      </c>
      <c r="F35" s="81"/>
      <c r="G35" s="82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4.25" customHeight="1">
      <c r="A36" t="s">
        <v>67</v>
      </c>
    </row>
    <row r="37" ht="14.25" customHeight="1">
      <c r="A37" s="37" t="s">
        <v>68</v>
      </c>
      <c r="E37" s="5"/>
    </row>
    <row r="38" ht="14.25" customHeight="1">
      <c r="A38" s="50" t="s">
        <v>41</v>
      </c>
      <c r="B38" s="50" t="s">
        <v>69</v>
      </c>
      <c r="C38" s="51" t="s">
        <v>70</v>
      </c>
      <c r="D38" s="83"/>
      <c r="E38" s="83"/>
      <c r="F38" s="52"/>
      <c r="G38" s="51" t="s">
        <v>71</v>
      </c>
      <c r="H38" s="83"/>
      <c r="I38" s="83"/>
      <c r="J38" s="83"/>
      <c r="K38" s="52"/>
    </row>
    <row r="39" ht="15.75" customHeight="1">
      <c r="A39" s="84"/>
      <c r="B39" s="84"/>
      <c r="C39" s="38" t="s">
        <v>43</v>
      </c>
      <c r="D39" s="53"/>
      <c r="E39" s="38" t="s">
        <v>44</v>
      </c>
      <c r="F39" s="54"/>
      <c r="G39" s="38" t="s">
        <v>43</v>
      </c>
      <c r="H39" s="53"/>
      <c r="I39" s="38" t="s">
        <v>44</v>
      </c>
      <c r="J39" s="54"/>
      <c r="K39" s="85"/>
    </row>
    <row r="40" ht="15.75" customHeight="1">
      <c r="A40" s="55"/>
      <c r="B40" s="55"/>
      <c r="C40" s="38" t="s">
        <v>72</v>
      </c>
      <c r="D40" s="38" t="s">
        <v>73</v>
      </c>
      <c r="E40" s="38" t="s">
        <v>74</v>
      </c>
      <c r="F40" s="38" t="s">
        <v>34</v>
      </c>
      <c r="G40" s="38" t="s">
        <v>72</v>
      </c>
      <c r="H40" s="38" t="s">
        <v>73</v>
      </c>
      <c r="I40" s="38" t="s">
        <v>74</v>
      </c>
      <c r="J40" s="38" t="s">
        <v>34</v>
      </c>
      <c r="K40" s="38" t="s">
        <v>48</v>
      </c>
    </row>
    <row r="41" ht="15.75" customHeight="1">
      <c r="A41" s="86" t="s">
        <v>75</v>
      </c>
      <c r="B41" s="87">
        <v>0.041</v>
      </c>
      <c r="C41" s="88"/>
      <c r="D41" s="89"/>
      <c r="E41" s="87" t="str">
        <f>IFERROR(ABS(D41-C41)/D41,"")</f>
        <v/>
      </c>
      <c r="F41" s="90" t="s">
        <v>37</v>
      </c>
      <c r="G41" s="88"/>
      <c r="H41" s="89"/>
      <c r="I41" s="91" t="str">
        <f>IFERROR(ABS(H41-G41)/H41,"")</f>
        <v/>
      </c>
      <c r="J41" s="92" t="s">
        <v>37</v>
      </c>
      <c r="K41" s="89" t="s">
        <v>76</v>
      </c>
      <c r="L41" s="11"/>
      <c r="M41" s="11"/>
      <c r="N41" s="11"/>
      <c r="O41" s="11"/>
      <c r="P41" s="11"/>
      <c r="Q41" s="11"/>
    </row>
    <row r="42" ht="15.75" customHeight="1">
      <c r="A42" t="s">
        <v>87</v>
      </c>
    </row>
    <row r="43" ht="15.75" customHeight="1">
      <c r="A43" s="37" t="s">
        <v>78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ht="15.75" customHeight="1">
      <c r="A44" s="93" t="s">
        <v>79</v>
      </c>
      <c r="B44" s="26" t="s">
        <v>80</v>
      </c>
      <c r="C44" s="26" t="s">
        <v>81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ht="15.75" customHeight="1">
      <c r="A45" s="94" t="s">
        <v>82</v>
      </c>
      <c r="B45" s="95">
        <v>0.033133</v>
      </c>
      <c r="C45" s="96">
        <v>-252.1306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ht="15.75" customHeight="1">
      <c r="A46" s="97" t="s">
        <v>83</v>
      </c>
      <c r="B46" s="98">
        <v>27.88</v>
      </c>
      <c r="C46" s="99">
        <v>675.28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ht="15.75" customHeight="1">
      <c r="A47" s="100" t="s">
        <v>84</v>
      </c>
      <c r="B47" s="79">
        <v>33.94</v>
      </c>
      <c r="C47" s="101">
        <v>614.08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ht="15.75" customHeight="1">
      <c r="A48" s="102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3:G33"/>
    <mergeCell ref="F34:G34"/>
    <mergeCell ref="F35:G35"/>
    <mergeCell ref="A38:A40"/>
    <mergeCell ref="B38:B40"/>
    <mergeCell ref="C38:F38"/>
    <mergeCell ref="G38:K38"/>
    <mergeCell ref="F21:G21"/>
    <mergeCell ref="A20:A21"/>
    <mergeCell ref="B20:C20"/>
    <mergeCell ref="A1:G1"/>
    <mergeCell ref="B3:C3"/>
    <mergeCell ref="B4:C4"/>
    <mergeCell ref="B5:C5"/>
    <mergeCell ref="B6:C6"/>
    <mergeCell ref="F32:G32"/>
    <mergeCell ref="F22:G22"/>
    <mergeCell ref="F23:G23"/>
    <mergeCell ref="F24:G24"/>
    <mergeCell ref="F25:G25"/>
    <mergeCell ref="F26:G26"/>
    <mergeCell ref="F27:G27"/>
  </mergeCells>
  <conditionalFormatting sqref="E22">
    <cfRule type="expression" dxfId="0" priority="1">
      <formula>$D$22=""</formula>
    </cfRule>
  </conditionalFormatting>
  <conditionalFormatting sqref="E22">
    <cfRule type="expression" dxfId="1" priority="2" stopIfTrue="1">
      <formula>D22&gt;$C$22</formula>
    </cfRule>
  </conditionalFormatting>
  <conditionalFormatting sqref="E22">
    <cfRule type="expression" dxfId="2" priority="3" stopIfTrue="1">
      <formula>AND(D22&gt;=$B$22,D22&lt;=$C$22)</formula>
    </cfRule>
  </conditionalFormatting>
  <conditionalFormatting sqref="E22">
    <cfRule type="expression" dxfId="3" priority="4" stopIfTrue="1">
      <formula>D22&lt;$B$22</formula>
    </cfRule>
  </conditionalFormatting>
  <conditionalFormatting sqref="E23">
    <cfRule type="expression" dxfId="0" priority="5">
      <formula>$D$23=""</formula>
    </cfRule>
  </conditionalFormatting>
  <conditionalFormatting sqref="E23">
    <cfRule type="expression" dxfId="1" priority="6" stopIfTrue="1">
      <formula>D23&gt;$C$23</formula>
    </cfRule>
  </conditionalFormatting>
  <conditionalFormatting sqref="E23">
    <cfRule type="expression" dxfId="2" priority="7" stopIfTrue="1">
      <formula>AND(D23&gt;=$B$23,D23&lt;=$C$23)</formula>
    </cfRule>
  </conditionalFormatting>
  <conditionalFormatting sqref="E23">
    <cfRule type="expression" dxfId="3" priority="8" stopIfTrue="1">
      <formula>D23&lt;$B$23</formula>
    </cfRule>
  </conditionalFormatting>
  <conditionalFormatting sqref="E25">
    <cfRule type="expression" dxfId="0" priority="9">
      <formula>$D$25=""</formula>
    </cfRule>
  </conditionalFormatting>
  <conditionalFormatting sqref="E25">
    <cfRule type="expression" dxfId="1" priority="10" stopIfTrue="1">
      <formula>D25&gt;$C$25</formula>
    </cfRule>
  </conditionalFormatting>
  <conditionalFormatting sqref="E25">
    <cfRule type="expression" dxfId="2" priority="11" stopIfTrue="1">
      <formula>AND(D25&gt;=$B$25,D25&lt;=$C$25)</formula>
    </cfRule>
  </conditionalFormatting>
  <conditionalFormatting sqref="E25">
    <cfRule type="expression" dxfId="3" priority="12" stopIfTrue="1">
      <formula>D25&lt;$B$25</formula>
    </cfRule>
  </conditionalFormatting>
  <conditionalFormatting sqref="E26">
    <cfRule type="expression" dxfId="0" priority="13">
      <formula>$D$26=""</formula>
    </cfRule>
  </conditionalFormatting>
  <conditionalFormatting sqref="E26">
    <cfRule type="expression" dxfId="1" priority="14" stopIfTrue="1">
      <formula>D26&gt;$C$26</formula>
    </cfRule>
  </conditionalFormatting>
  <conditionalFormatting sqref="E26">
    <cfRule type="expression" dxfId="2" priority="15" stopIfTrue="1">
      <formula>AND(D26&gt;=$B$26,D26&lt;=$C$26)</formula>
    </cfRule>
  </conditionalFormatting>
  <conditionalFormatting sqref="E26">
    <cfRule type="expression" dxfId="3" priority="16" stopIfTrue="1">
      <formula>D26&lt;$B$26</formula>
    </cfRule>
  </conditionalFormatting>
  <conditionalFormatting sqref="E29">
    <cfRule type="expression" dxfId="1" priority="17" stopIfTrue="1">
      <formula>$D$29&gt;$C$29</formula>
    </cfRule>
  </conditionalFormatting>
  <conditionalFormatting sqref="E29">
    <cfRule type="expression" dxfId="2" priority="18" stopIfTrue="1">
      <formula>AND(D29&gt;=$B$29,D29&lt;=$C$29)</formula>
    </cfRule>
  </conditionalFormatting>
  <conditionalFormatting sqref="E29">
    <cfRule type="expression" dxfId="3" priority="19" stopIfTrue="1">
      <formula>D29&lt;$B$29</formula>
    </cfRule>
  </conditionalFormatting>
  <conditionalFormatting sqref="E24">
    <cfRule type="expression" dxfId="0" priority="20">
      <formula>$D$24=""</formula>
    </cfRule>
  </conditionalFormatting>
  <conditionalFormatting sqref="E24">
    <cfRule type="expression" dxfId="1" priority="21" stopIfTrue="1">
      <formula>$D$24&gt;$C$24</formula>
    </cfRule>
  </conditionalFormatting>
  <conditionalFormatting sqref="E24">
    <cfRule type="expression" dxfId="2" priority="22" stopIfTrue="1">
      <formula>AND(D24&gt;=$B$24,D24&lt;=$C$24)</formula>
    </cfRule>
  </conditionalFormatting>
  <conditionalFormatting sqref="E24">
    <cfRule type="expression" dxfId="3" priority="23" stopIfTrue="1">
      <formula>$D$24&lt;$B$24</formula>
    </cfRule>
  </conditionalFormatting>
  <conditionalFormatting sqref="E32">
    <cfRule type="expression" dxfId="0" priority="24">
      <formula>$D$32=""</formula>
    </cfRule>
  </conditionalFormatting>
  <conditionalFormatting sqref="E32">
    <cfRule type="expression" dxfId="2" priority="25" stopIfTrue="1">
      <formula>$D$32="OK"</formula>
    </cfRule>
  </conditionalFormatting>
  <conditionalFormatting sqref="E32">
    <cfRule type="expression" dxfId="1" priority="26" stopIfTrue="1">
      <formula>$D$32&lt;&gt;"OK"</formula>
    </cfRule>
  </conditionalFormatting>
  <conditionalFormatting sqref="E33">
    <cfRule type="expression" dxfId="0" priority="27">
      <formula>$D$33=""</formula>
    </cfRule>
  </conditionalFormatting>
  <conditionalFormatting sqref="E33">
    <cfRule type="expression" dxfId="2" priority="28" stopIfTrue="1">
      <formula>$D$33="OK"</formula>
    </cfRule>
  </conditionalFormatting>
  <conditionalFormatting sqref="E33">
    <cfRule type="expression" dxfId="1" priority="29" stopIfTrue="1">
      <formula>$D$33&lt;&gt;"OK"</formula>
    </cfRule>
  </conditionalFormatting>
  <conditionalFormatting sqref="E34">
    <cfRule type="expression" dxfId="0" priority="30">
      <formula>$D$34=""</formula>
    </cfRule>
  </conditionalFormatting>
  <conditionalFormatting sqref="E34">
    <cfRule type="expression" dxfId="3" priority="31">
      <formula>$D$34&lt;&gt;"BUEN ESTADO"</formula>
    </cfRule>
  </conditionalFormatting>
  <conditionalFormatting sqref="E34">
    <cfRule type="expression" dxfId="2" priority="32">
      <formula>$D$34="BUEN ESTADO"</formula>
    </cfRule>
  </conditionalFormatting>
  <conditionalFormatting sqref="E35">
    <cfRule type="expression" dxfId="0" priority="33">
      <formula>$D$35=""</formula>
    </cfRule>
  </conditionalFormatting>
  <conditionalFormatting sqref="E35">
    <cfRule type="expression" dxfId="1" priority="34">
      <formula>$D$35&lt;&gt;"NO"</formula>
    </cfRule>
  </conditionalFormatting>
  <conditionalFormatting sqref="E35">
    <cfRule type="expression" dxfId="2" priority="35">
      <formula>$D$35="NO"</formula>
    </cfRule>
  </conditionalFormatting>
  <conditionalFormatting sqref="F41">
    <cfRule type="expression" dxfId="4" priority="36" stopIfTrue="1">
      <formula>$E$41=""</formula>
    </cfRule>
  </conditionalFormatting>
  <conditionalFormatting sqref="F41">
    <cfRule type="expression" dxfId="2" priority="37" stopIfTrue="1">
      <formula>$E$41&lt;=$B$41</formula>
    </cfRule>
  </conditionalFormatting>
  <conditionalFormatting sqref="F41">
    <cfRule type="expression" dxfId="1" priority="38" stopIfTrue="1">
      <formula>$E$41&gt;$B$41</formula>
    </cfRule>
  </conditionalFormatting>
  <conditionalFormatting sqref="J41">
    <cfRule type="expression" dxfId="4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dataValidations>
    <dataValidation type="list" allowBlank="1" showErrorMessage="1" sqref="D34">
      <formula1>Hoja1!$B$2:$B$3</formula1>
    </dataValidation>
    <dataValidation type="list" allowBlank="1" showErrorMessage="1" sqref="D35">
      <formula1>Hoja1!$D$2:$D$3</formula1>
    </dataValidation>
    <dataValidation type="list" allowBlank="1" showErrorMessage="1" sqref="D32:D33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64</v>
      </c>
      <c r="C2" t="s">
        <v>38</v>
      </c>
      <c r="D2" t="s">
        <v>88</v>
      </c>
    </row>
    <row r="3" ht="14.25" customHeight="1">
      <c r="B3" t="s">
        <v>89</v>
      </c>
      <c r="C3" t="s">
        <v>90</v>
      </c>
      <c r="D3" t="s">
        <v>66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2022-10-17T12:07:59Z</dcterms:modified>
</cp:coreProperties>
</file>